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лан реализации" sheetId="1" r:id="rId1"/>
    <sheet name="бюджет КМР" sheetId="2" r:id="rId2"/>
    <sheet name="Лист3" sheetId="3" r:id="rId3"/>
    <sheet name="Лист4" sheetId="4" r:id="rId4"/>
  </sheets>
  <definedNames>
    <definedName name="_xlnm.Print_Area" localSheetId="1">'бюджет КМР'!$A$1:$O$94</definedName>
  </definedNames>
  <calcPr calcId="145621"/>
</workbook>
</file>

<file path=xl/calcChain.xml><?xml version="1.0" encoding="utf-8"?>
<calcChain xmlns="http://schemas.openxmlformats.org/spreadsheetml/2006/main">
  <c r="I16" i="1" l="1"/>
  <c r="H59" i="1"/>
  <c r="F59" i="1" l="1"/>
  <c r="I18" i="1" l="1"/>
  <c r="I17" i="1"/>
  <c r="I15" i="1" l="1"/>
  <c r="F15" i="1"/>
  <c r="I11" i="1" l="1"/>
  <c r="F11" i="1" s="1"/>
</calcChain>
</file>

<file path=xl/sharedStrings.xml><?xml version="1.0" encoding="utf-8"?>
<sst xmlns="http://schemas.openxmlformats.org/spreadsheetml/2006/main" count="47" uniqueCount="36">
  <si>
    <t>Срок реализации</t>
  </si>
  <si>
    <t>Годы реализации</t>
  </si>
  <si>
    <t>Начало реализации</t>
  </si>
  <si>
    <t>Конец реализации</t>
  </si>
  <si>
    <t>Основное мероприятие 1.1. Проведение Спартакиады сельских поселений Киришского муниципального района</t>
  </si>
  <si>
    <t>Основное мероприятие 1.2. Реализация Общероссийского проекта "Мини-футбол в школу" на территории Киришского муниципального района</t>
  </si>
  <si>
    <t>Основное мероприятие 1.3. Участие команд Киришского района (победители районных соревнований )  в соревнованиях по мини-футболу в рамках Общероссийского проекта "Мини-футбол в школу"</t>
  </si>
  <si>
    <t>Основное мероприятие 1.4. Участие команд  Киришского муниципального района в Сельских спортивных играх  Ленинградской области</t>
  </si>
  <si>
    <t>Основное мероприятие 1.5.  Участие команд раойна во Всероссийских и Областных соревнованиях</t>
  </si>
  <si>
    <t>Основное мероприятие 1.6.  Участие команд сельских поселений в муниципальных этапах  Всероссийской массовой лыжной гонке «Лыжня России», «Кросс наций», в легкоатлетическом пробеге в честь Дня Победы, в мероприятиях, посвященных Дню физкультурника</t>
  </si>
  <si>
    <t>Основное мероприятие 2.1. Улучшение обеспечения инвалидов физкультурно-оздоровительными и спортивными услугами</t>
  </si>
  <si>
    <t xml:space="preserve">Основное мероприятие 1.7.  Участие команд раойна в Президентских играх и туристическом слете </t>
  </si>
  <si>
    <t>Комитет по образованию</t>
  </si>
  <si>
    <t>всего</t>
  </si>
  <si>
    <t>в том числе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</si>
  <si>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</si>
  <si>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</si>
  <si>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</si>
  <si>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</si>
  <si>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 xml:space="preserve">Муниципальная программа «Развитие физической культуры и спорта  в муниципальном образовании Киришский муниципальный район Ленинградской области» 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</si>
  <si>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</si>
  <si>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</si>
  <si>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МАУ «ЦАХО»</t>
  </si>
  <si>
    <t xml:space="preserve">                                                  План реализации муниципальной программы</t>
  </si>
  <si>
    <t xml:space="preserve">                                            «Развитие физической культуры и спорта  в муниципальном образовании Киришский муниципальный раон Ленинградской области»</t>
  </si>
  <si>
    <t>Комитет по культуре, делам молодежи и спорту</t>
  </si>
  <si>
    <t xml:space="preserve">Основное мероприятие 3.1. Строительство крытого катка с искусственным льдом в г. Кириши, микрорайон "Е", ул. Нефтехимиков
</t>
  </si>
  <si>
    <t xml:space="preserve">                          Приложение  № 7 к Программе</t>
  </si>
  <si>
    <t xml:space="preserve">Основное мероприятие 1.8.  Создание  условий для занятий физической культурой и спортом </t>
  </si>
  <si>
    <t>МОУДОД "Киришский ДДЮТ"</t>
  </si>
  <si>
    <t>Подпрограмма 1 «Развитие физической культуры и массового спорта в Киришском муниципальном районе на 2015-2018 годы »</t>
  </si>
  <si>
    <t>Подпрограмма 2 «Развитие адаптивной физической культуры и спорта для лиц с ограниченными возможностями здоровья и инвалидов в Киришском муниципальном районе на 2015-2018 годы »</t>
  </si>
  <si>
    <t>Подпрограмма 3 «Развитие объектов  физической культуры и спорта  в Киришском муниципальном районе на 2015-2018 годы »</t>
  </si>
  <si>
    <t xml:space="preserve">Основное мероприятие 3.2. Благоустройство территории  к "Крытому катку с искусственным льдом" 
</t>
  </si>
  <si>
    <t>Планируемые объемы финансирования                                                                                                                     (тыс. рублей в ценах соответствующих лет)</t>
  </si>
  <si>
    <t>Приложение № 2                                                                                                                                                                к постановлению от 06.10.2015  №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</si>
</sst>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sz val="3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4" fillId="0" borderId="22" xfId="0" applyFont="1" applyBorder="1"/>
    <xf numFmtId="0" fontId="4" fillId="0" borderId="23" xfId="0" applyFont="1" applyBorder="1"/>
    <xf numFmtId="0" fontId="4" fillId="0" borderId="19" xfId="0" applyFont="1" applyBorder="1"/>
    <xf numFmtId="0" fontId="4" fillId="0" borderId="24" xfId="0" applyFont="1" applyBorder="1"/>
    <xf numFmtId="0" fontId="4" fillId="0" borderId="25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 wrapText="1"/>
    </xf>
    <xf numFmtId="2" fontId="4" fillId="0" borderId="12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wrapText="1"/>
    </xf>
    <xf numFmtId="2" fontId="3" fillId="0" borderId="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4" fillId="0" borderId="1" xfId="0" applyFont="1" applyBorder="1"/>
    <xf numFmtId="0" fontId="3" fillId="0" borderId="9" xfId="0" applyFont="1" applyBorder="1" applyAlignment="1">
      <alignment horizontal="center" wrapText="1"/>
    </xf>
    <xf numFmtId="2" fontId="4" fillId="0" borderId="34" xfId="0" applyNumberFormat="1" applyFont="1" applyBorder="1" applyAlignment="1">
      <alignment horizontal="center" wrapText="1"/>
    </xf>
    <xf numFmtId="0" fontId="4" fillId="0" borderId="4" xfId="0" applyFont="1" applyBorder="1"/>
    <xf numFmtId="0" fontId="4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3" fillId="0" borderId="37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2" fontId="9" fillId="0" borderId="18" xfId="0" applyNumberFormat="1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/>
    </xf>
    <xf numFmtId="2" fontId="9" fillId="0" borderId="12" xfId="0" applyNumberFormat="1" applyFont="1" applyBorder="1" applyAlignment="1">
      <alignment horizontal="center" wrapText="1"/>
    </xf>
    <xf numFmtId="2" fontId="9" fillId="0" borderId="17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0" fontId="11" fillId="0" borderId="0" xfId="0" applyFont="1"/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/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/>
    <xf numFmtId="0" fontId="14" fillId="0" borderId="0" xfId="0" applyFont="1"/>
    <xf numFmtId="0" fontId="14" fillId="0" borderId="0" xfId="0" applyFont="1" applyAlignment="1"/>
    <xf numFmtId="0" fontId="14" fillId="0" borderId="14" xfId="0" applyFont="1" applyBorder="1" applyAlignment="1"/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7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9" xfId="0" applyFont="1" applyBorder="1" applyAlignment="1">
      <alignment horizontal="justify" vertical="top" wrapText="1"/>
    </xf>
    <xf numFmtId="0" fontId="12" fillId="0" borderId="9" xfId="0" applyFont="1" applyBorder="1" applyAlignment="1">
      <alignment horizontal="justify" vertical="top" wrapText="1"/>
    </xf>
    <xf numFmtId="0" fontId="12" fillId="0" borderId="9" xfId="0" applyFont="1" applyBorder="1" applyAlignment="1">
      <alignment vertical="top" wrapText="1"/>
    </xf>
    <xf numFmtId="0" fontId="12" fillId="0" borderId="38" xfId="0" applyFont="1" applyBorder="1" applyAlignment="1">
      <alignment vertical="top" wrapText="1"/>
    </xf>
    <xf numFmtId="0" fontId="12" fillId="0" borderId="39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2" fillId="0" borderId="3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3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2" fontId="14" fillId="0" borderId="9" xfId="0" applyNumberFormat="1" applyFont="1" applyBorder="1" applyAlignment="1">
      <alignment horizontal="center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2" fillId="0" borderId="9" xfId="0" applyNumberFormat="1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vertical="top"/>
    </xf>
    <xf numFmtId="2" fontId="12" fillId="0" borderId="9" xfId="0" applyNumberFormat="1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2" fontId="14" fillId="0" borderId="9" xfId="0" applyNumberFormat="1" applyFont="1" applyBorder="1" applyAlignment="1">
      <alignment horizontal="center" vertical="top"/>
    </xf>
    <xf numFmtId="0" fontId="12" fillId="0" borderId="38" xfId="0" applyFont="1" applyBorder="1" applyAlignment="1">
      <alignment horizontal="center" vertical="top" wrapText="1"/>
    </xf>
    <xf numFmtId="2" fontId="15" fillId="0" borderId="9" xfId="0" applyNumberFormat="1" applyFont="1" applyBorder="1" applyAlignment="1">
      <alignment horizontal="center" vertical="top"/>
    </xf>
    <xf numFmtId="2" fontId="16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topLeftCell="A45" zoomScale="106" zoomScaleNormal="100" zoomScaleSheetLayoutView="106" workbookViewId="0">
      <selection activeCell="A61" sqref="A61"/>
    </sheetView>
  </sheetViews>
  <sheetFormatPr defaultRowHeight="14.4" x14ac:dyDescent="0.3"/>
  <cols>
    <col min="1" max="1" width="45" customWidth="1"/>
    <col min="2" max="2" width="29.33203125" customWidth="1"/>
    <col min="3" max="3" width="12" customWidth="1"/>
    <col min="4" max="4" width="11" customWidth="1"/>
    <col min="5" max="5" width="11.109375" customWidth="1"/>
    <col min="6" max="6" width="14.88671875" customWidth="1"/>
    <col min="7" max="7" width="16.44140625" customWidth="1"/>
    <col min="8" max="8" width="16.5546875" customWidth="1"/>
    <col min="9" max="9" width="18.33203125" customWidth="1"/>
    <col min="10" max="10" width="26.6640625" customWidth="1"/>
  </cols>
  <sheetData>
    <row r="1" spans="1:10" ht="33" customHeight="1" x14ac:dyDescent="0.3">
      <c r="A1" s="116"/>
      <c r="B1" s="116"/>
      <c r="C1" s="116"/>
      <c r="D1" s="116"/>
      <c r="E1" s="116"/>
      <c r="F1" s="116"/>
      <c r="G1" s="116"/>
      <c r="H1" s="114" t="s">
        <v>35</v>
      </c>
      <c r="I1" s="115"/>
      <c r="J1" s="115"/>
    </row>
    <row r="2" spans="1:10" ht="33.6" customHeight="1" x14ac:dyDescent="0.3">
      <c r="A2" s="116"/>
      <c r="B2" s="116"/>
      <c r="C2" s="116"/>
      <c r="D2" s="116"/>
      <c r="E2" s="116"/>
      <c r="F2" s="116"/>
      <c r="G2" s="116"/>
      <c r="H2" s="127" t="s">
        <v>27</v>
      </c>
      <c r="I2" s="128"/>
      <c r="J2" s="128"/>
    </row>
    <row r="3" spans="1:10" ht="15.6" x14ac:dyDescent="0.3">
      <c r="A3" s="117"/>
      <c r="B3" s="118" t="s">
        <v>23</v>
      </c>
      <c r="C3" s="118"/>
      <c r="D3" s="118"/>
      <c r="E3" s="118"/>
      <c r="F3" s="118"/>
      <c r="G3" s="118"/>
      <c r="H3" s="117"/>
      <c r="I3" s="117"/>
      <c r="J3" s="117"/>
    </row>
    <row r="4" spans="1:10" ht="15.6" x14ac:dyDescent="0.3">
      <c r="A4" s="119" t="s">
        <v>24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30" customHeight="1" x14ac:dyDescent="0.3">
      <c r="A5" s="120" t="s">
        <v>20</v>
      </c>
      <c r="B5" s="120" t="s">
        <v>21</v>
      </c>
      <c r="C5" s="120" t="s">
        <v>0</v>
      </c>
      <c r="D5" s="120"/>
      <c r="E5" s="120" t="s">
        <v>1</v>
      </c>
      <c r="F5" s="120" t="s">
        <v>34</v>
      </c>
      <c r="G5" s="120"/>
      <c r="H5" s="120"/>
      <c r="I5" s="120"/>
      <c r="J5" s="120"/>
    </row>
    <row r="6" spans="1:10" ht="15.6" x14ac:dyDescent="0.3">
      <c r="A6" s="120"/>
      <c r="B6" s="120"/>
      <c r="C6" s="120"/>
      <c r="D6" s="120"/>
      <c r="E6" s="120"/>
      <c r="F6" s="121" t="s">
        <v>13</v>
      </c>
      <c r="G6" s="120" t="s">
        <v>14</v>
      </c>
      <c r="H6" s="120"/>
      <c r="I6" s="120"/>
      <c r="J6" s="120"/>
    </row>
    <row r="7" spans="1:10" ht="29.25" customHeight="1" x14ac:dyDescent="0.3">
      <c r="A7" s="120"/>
      <c r="B7" s="120"/>
      <c r="C7" s="126" t="s">
        <v>2</v>
      </c>
      <c r="D7" s="126" t="s">
        <v>3</v>
      </c>
      <c r="E7" s="120"/>
      <c r="F7" s="120"/>
      <c r="G7" s="120" t="s">
        <v>15</v>
      </c>
      <c r="H7" s="120" t="s">
        <v>16</v>
      </c>
      <c r="I7" s="120" t="s">
        <v>17</v>
      </c>
      <c r="J7" s="120" t="s">
        <v>18</v>
      </c>
    </row>
    <row r="8" spans="1:10" x14ac:dyDescent="0.3">
      <c r="A8" s="120"/>
      <c r="B8" s="120"/>
      <c r="C8" s="126"/>
      <c r="D8" s="126"/>
      <c r="E8" s="120"/>
      <c r="F8" s="120"/>
      <c r="G8" s="120"/>
      <c r="H8" s="120"/>
      <c r="I8" s="120"/>
      <c r="J8" s="120"/>
    </row>
    <row r="9" spans="1:10" ht="45" customHeight="1" x14ac:dyDescent="0.3">
      <c r="A9" s="120"/>
      <c r="B9" s="120"/>
      <c r="C9" s="126"/>
      <c r="D9" s="126"/>
      <c r="E9" s="120"/>
      <c r="F9" s="120"/>
      <c r="G9" s="120"/>
      <c r="H9" s="120"/>
      <c r="I9" s="120"/>
      <c r="J9" s="120"/>
    </row>
    <row r="10" spans="1:10" ht="15.6" x14ac:dyDescent="0.3">
      <c r="A10" s="121">
        <v>1</v>
      </c>
      <c r="B10" s="121">
        <v>3</v>
      </c>
      <c r="C10" s="121"/>
      <c r="D10" s="121"/>
      <c r="E10" s="121"/>
      <c r="F10" s="121">
        <v>4</v>
      </c>
      <c r="G10" s="121">
        <v>5</v>
      </c>
      <c r="H10" s="121">
        <v>6</v>
      </c>
      <c r="I10" s="121">
        <v>7</v>
      </c>
      <c r="J10" s="121">
        <v>8</v>
      </c>
    </row>
    <row r="11" spans="1:10" ht="15.6" x14ac:dyDescent="0.3">
      <c r="A11" s="129" t="s">
        <v>19</v>
      </c>
      <c r="B11" s="139" t="s">
        <v>25</v>
      </c>
      <c r="C11" s="140">
        <v>2015</v>
      </c>
      <c r="D11" s="140">
        <v>2018</v>
      </c>
      <c r="E11" s="140">
        <v>2015</v>
      </c>
      <c r="F11" s="141">
        <f>SUM(G11,H11,I11)</f>
        <v>139838.45000000001</v>
      </c>
      <c r="G11" s="141">
        <v>76000</v>
      </c>
      <c r="H11" s="141">
        <v>35869.129999999997</v>
      </c>
      <c r="I11" s="142">
        <f>SUM(I15,I51,I59)</f>
        <v>27969.32</v>
      </c>
      <c r="J11" s="143">
        <v>0</v>
      </c>
    </row>
    <row r="12" spans="1:10" ht="15.6" x14ac:dyDescent="0.3">
      <c r="A12" s="129"/>
      <c r="B12" s="144"/>
      <c r="C12" s="140">
        <v>2015</v>
      </c>
      <c r="D12" s="140">
        <v>2018</v>
      </c>
      <c r="E12" s="140">
        <v>2016</v>
      </c>
      <c r="F12" s="141">
        <v>871.6</v>
      </c>
      <c r="G12" s="143">
        <v>0</v>
      </c>
      <c r="H12" s="143">
        <v>0</v>
      </c>
      <c r="I12" s="143">
        <v>871.6</v>
      </c>
      <c r="J12" s="143">
        <v>0</v>
      </c>
    </row>
    <row r="13" spans="1:10" ht="15.6" x14ac:dyDescent="0.3">
      <c r="A13" s="129"/>
      <c r="B13" s="144"/>
      <c r="C13" s="140">
        <v>2015</v>
      </c>
      <c r="D13" s="140">
        <v>2018</v>
      </c>
      <c r="E13" s="140">
        <v>2017</v>
      </c>
      <c r="F13" s="141">
        <v>870.1</v>
      </c>
      <c r="G13" s="143">
        <v>0</v>
      </c>
      <c r="H13" s="143">
        <v>0</v>
      </c>
      <c r="I13" s="143">
        <v>870.1</v>
      </c>
      <c r="J13" s="143">
        <v>0</v>
      </c>
    </row>
    <row r="14" spans="1:10" ht="51" customHeight="1" x14ac:dyDescent="0.3">
      <c r="A14" s="129"/>
      <c r="B14" s="145"/>
      <c r="C14" s="140">
        <v>2015</v>
      </c>
      <c r="D14" s="140">
        <v>2018</v>
      </c>
      <c r="E14" s="140">
        <v>2018</v>
      </c>
      <c r="F14" s="141">
        <v>902.6</v>
      </c>
      <c r="G14" s="143">
        <v>0</v>
      </c>
      <c r="H14" s="143">
        <v>0</v>
      </c>
      <c r="I14" s="143">
        <v>902.6</v>
      </c>
      <c r="J14" s="143">
        <v>0</v>
      </c>
    </row>
    <row r="15" spans="1:10" ht="15.6" x14ac:dyDescent="0.3">
      <c r="A15" s="129" t="s">
        <v>30</v>
      </c>
      <c r="B15" s="139" t="s">
        <v>25</v>
      </c>
      <c r="C15" s="140">
        <v>2015</v>
      </c>
      <c r="D15" s="140">
        <v>2018</v>
      </c>
      <c r="E15" s="140">
        <v>2015</v>
      </c>
      <c r="F15" s="143">
        <f>SUM(F19,F23,F27,F31,F35,F39,F43,F47)</f>
        <v>745.59999999999991</v>
      </c>
      <c r="G15" s="143">
        <v>0</v>
      </c>
      <c r="H15" s="143">
        <v>0</v>
      </c>
      <c r="I15" s="143">
        <f>SUM(I19,I23,I27,I31,I35,I39,I43,I47)</f>
        <v>745.59999999999991</v>
      </c>
      <c r="J15" s="143">
        <v>0</v>
      </c>
    </row>
    <row r="16" spans="1:10" ht="15.6" x14ac:dyDescent="0.3">
      <c r="A16" s="129"/>
      <c r="B16" s="144"/>
      <c r="C16" s="140">
        <v>2015</v>
      </c>
      <c r="D16" s="140">
        <v>2018</v>
      </c>
      <c r="E16" s="140">
        <v>2016</v>
      </c>
      <c r="F16" s="143">
        <v>800</v>
      </c>
      <c r="G16" s="143">
        <v>0</v>
      </c>
      <c r="H16" s="143">
        <v>0</v>
      </c>
      <c r="I16" s="143">
        <f>SUM(I20,I24,I28,I32,I36,I40,I44,I48)</f>
        <v>800</v>
      </c>
      <c r="J16" s="146">
        <v>0</v>
      </c>
    </row>
    <row r="17" spans="1:10" ht="15.6" x14ac:dyDescent="0.3">
      <c r="A17" s="129"/>
      <c r="B17" s="144"/>
      <c r="C17" s="140">
        <v>2015</v>
      </c>
      <c r="D17" s="140">
        <v>2018</v>
      </c>
      <c r="E17" s="140">
        <v>2017</v>
      </c>
      <c r="F17" s="143">
        <v>794</v>
      </c>
      <c r="G17" s="143">
        <v>0</v>
      </c>
      <c r="H17" s="143">
        <v>0</v>
      </c>
      <c r="I17" s="143">
        <f>SUM(I21,I25,I29,I33,I37,I41,I45,I49)</f>
        <v>794</v>
      </c>
      <c r="J17" s="146">
        <v>0</v>
      </c>
    </row>
    <row r="18" spans="1:10" ht="33.75" customHeight="1" x14ac:dyDescent="0.3">
      <c r="A18" s="129"/>
      <c r="B18" s="145"/>
      <c r="C18" s="140">
        <v>2015</v>
      </c>
      <c r="D18" s="140">
        <v>2018</v>
      </c>
      <c r="E18" s="140">
        <v>2018</v>
      </c>
      <c r="F18" s="143">
        <v>822</v>
      </c>
      <c r="G18" s="143">
        <v>0</v>
      </c>
      <c r="H18" s="143">
        <v>0</v>
      </c>
      <c r="I18" s="143">
        <f>SUM(I22,I26,I30,I34,I38,I42,I46,I50)</f>
        <v>822</v>
      </c>
      <c r="J18" s="146">
        <v>0</v>
      </c>
    </row>
    <row r="19" spans="1:10" ht="16.5" customHeight="1" x14ac:dyDescent="0.3">
      <c r="A19" s="130" t="s">
        <v>4</v>
      </c>
      <c r="B19" s="139" t="s">
        <v>25</v>
      </c>
      <c r="C19" s="140">
        <v>2015</v>
      </c>
      <c r="D19" s="140">
        <v>2018</v>
      </c>
      <c r="E19" s="140">
        <v>2015</v>
      </c>
      <c r="F19" s="143">
        <v>103</v>
      </c>
      <c r="G19" s="143">
        <v>0</v>
      </c>
      <c r="H19" s="143">
        <v>0</v>
      </c>
      <c r="I19" s="143">
        <v>103</v>
      </c>
      <c r="J19" s="146">
        <v>0</v>
      </c>
    </row>
    <row r="20" spans="1:10" ht="18" customHeight="1" x14ac:dyDescent="0.3">
      <c r="A20" s="130"/>
      <c r="B20" s="144"/>
      <c r="C20" s="140">
        <v>2015</v>
      </c>
      <c r="D20" s="140">
        <v>2018</v>
      </c>
      <c r="E20" s="140">
        <v>2016</v>
      </c>
      <c r="F20" s="143">
        <v>103</v>
      </c>
      <c r="G20" s="143">
        <v>0</v>
      </c>
      <c r="H20" s="143">
        <v>0</v>
      </c>
      <c r="I20" s="143">
        <v>103</v>
      </c>
      <c r="J20" s="143">
        <v>0</v>
      </c>
    </row>
    <row r="21" spans="1:10" ht="15" customHeight="1" x14ac:dyDescent="0.3">
      <c r="A21" s="130"/>
      <c r="B21" s="144"/>
      <c r="C21" s="140">
        <v>2015</v>
      </c>
      <c r="D21" s="140">
        <v>2018</v>
      </c>
      <c r="E21" s="140">
        <v>2017</v>
      </c>
      <c r="F21" s="143">
        <v>103</v>
      </c>
      <c r="G21" s="143">
        <v>0</v>
      </c>
      <c r="H21" s="143">
        <v>0</v>
      </c>
      <c r="I21" s="147">
        <v>103</v>
      </c>
      <c r="J21" s="143">
        <v>0</v>
      </c>
    </row>
    <row r="22" spans="1:10" ht="30.75" customHeight="1" x14ac:dyDescent="0.3">
      <c r="A22" s="130"/>
      <c r="B22" s="145"/>
      <c r="C22" s="140">
        <v>2015</v>
      </c>
      <c r="D22" s="140">
        <v>2018</v>
      </c>
      <c r="E22" s="140">
        <v>2018</v>
      </c>
      <c r="F22" s="143">
        <v>103</v>
      </c>
      <c r="G22" s="143">
        <v>0</v>
      </c>
      <c r="H22" s="143">
        <v>0</v>
      </c>
      <c r="I22" s="147">
        <v>103</v>
      </c>
      <c r="J22" s="143">
        <v>0</v>
      </c>
    </row>
    <row r="23" spans="1:10" ht="15" customHeight="1" x14ac:dyDescent="0.3">
      <c r="A23" s="131" t="s">
        <v>5</v>
      </c>
      <c r="B23" s="139" t="s">
        <v>25</v>
      </c>
      <c r="C23" s="148">
        <v>2015</v>
      </c>
      <c r="D23" s="148">
        <v>2018</v>
      </c>
      <c r="E23" s="148">
        <v>2015</v>
      </c>
      <c r="F23" s="147">
        <v>3</v>
      </c>
      <c r="G23" s="147">
        <v>0</v>
      </c>
      <c r="H23" s="147">
        <v>0</v>
      </c>
      <c r="I23" s="147">
        <v>3</v>
      </c>
      <c r="J23" s="147">
        <v>0</v>
      </c>
    </row>
    <row r="24" spans="1:10" ht="15" customHeight="1" x14ac:dyDescent="0.3">
      <c r="A24" s="131"/>
      <c r="B24" s="144"/>
      <c r="C24" s="148">
        <v>2015</v>
      </c>
      <c r="D24" s="148">
        <v>2018</v>
      </c>
      <c r="E24" s="148">
        <v>2016</v>
      </c>
      <c r="F24" s="147">
        <v>20</v>
      </c>
      <c r="G24" s="147">
        <v>0</v>
      </c>
      <c r="H24" s="147">
        <v>0</v>
      </c>
      <c r="I24" s="147">
        <v>20</v>
      </c>
      <c r="J24" s="147">
        <v>0</v>
      </c>
    </row>
    <row r="25" spans="1:10" ht="15" customHeight="1" x14ac:dyDescent="0.3">
      <c r="A25" s="131"/>
      <c r="B25" s="144"/>
      <c r="C25" s="148">
        <v>2015</v>
      </c>
      <c r="D25" s="148">
        <v>2018</v>
      </c>
      <c r="E25" s="148">
        <v>2017</v>
      </c>
      <c r="F25" s="147">
        <v>16</v>
      </c>
      <c r="G25" s="147">
        <v>0</v>
      </c>
      <c r="H25" s="147">
        <v>0</v>
      </c>
      <c r="I25" s="147">
        <v>16</v>
      </c>
      <c r="J25" s="147">
        <v>0</v>
      </c>
    </row>
    <row r="26" spans="1:10" ht="50.25" customHeight="1" x14ac:dyDescent="0.3">
      <c r="A26" s="131"/>
      <c r="B26" s="145"/>
      <c r="C26" s="148">
        <v>2015</v>
      </c>
      <c r="D26" s="148">
        <v>2018</v>
      </c>
      <c r="E26" s="148">
        <v>2018</v>
      </c>
      <c r="F26" s="147">
        <v>16</v>
      </c>
      <c r="G26" s="147">
        <v>0</v>
      </c>
      <c r="H26" s="147">
        <v>0</v>
      </c>
      <c r="I26" s="147">
        <v>16</v>
      </c>
      <c r="J26" s="147">
        <v>0</v>
      </c>
    </row>
    <row r="27" spans="1:10" ht="15.6" x14ac:dyDescent="0.3">
      <c r="A27" s="131" t="s">
        <v>6</v>
      </c>
      <c r="B27" s="139" t="s">
        <v>25</v>
      </c>
      <c r="C27" s="148">
        <v>2015</v>
      </c>
      <c r="D27" s="148">
        <v>2018</v>
      </c>
      <c r="E27" s="148">
        <v>2015</v>
      </c>
      <c r="F27" s="147">
        <v>3.9</v>
      </c>
      <c r="G27" s="147">
        <v>0</v>
      </c>
      <c r="H27" s="147">
        <v>0</v>
      </c>
      <c r="I27" s="147">
        <v>3.9</v>
      </c>
      <c r="J27" s="147">
        <v>0</v>
      </c>
    </row>
    <row r="28" spans="1:10" ht="15.6" x14ac:dyDescent="0.3">
      <c r="A28" s="131"/>
      <c r="B28" s="144"/>
      <c r="C28" s="148">
        <v>2015</v>
      </c>
      <c r="D28" s="148">
        <v>2018</v>
      </c>
      <c r="E28" s="148">
        <v>2016</v>
      </c>
      <c r="F28" s="147">
        <v>30</v>
      </c>
      <c r="G28" s="147">
        <v>0</v>
      </c>
      <c r="H28" s="147">
        <v>0</v>
      </c>
      <c r="I28" s="147">
        <v>30</v>
      </c>
      <c r="J28" s="147">
        <v>0</v>
      </c>
    </row>
    <row r="29" spans="1:10" ht="15.6" x14ac:dyDescent="0.3">
      <c r="A29" s="131"/>
      <c r="B29" s="144"/>
      <c r="C29" s="148">
        <v>2015</v>
      </c>
      <c r="D29" s="148">
        <v>2018</v>
      </c>
      <c r="E29" s="148">
        <v>2017</v>
      </c>
      <c r="F29" s="147">
        <v>16</v>
      </c>
      <c r="G29" s="147">
        <v>0</v>
      </c>
      <c r="H29" s="147">
        <v>0</v>
      </c>
      <c r="I29" s="147">
        <v>16</v>
      </c>
      <c r="J29" s="147">
        <v>0</v>
      </c>
    </row>
    <row r="30" spans="1:10" ht="68.25" customHeight="1" x14ac:dyDescent="0.3">
      <c r="A30" s="131"/>
      <c r="B30" s="145"/>
      <c r="C30" s="148">
        <v>2015</v>
      </c>
      <c r="D30" s="148">
        <v>2018</v>
      </c>
      <c r="E30" s="148">
        <v>2018</v>
      </c>
      <c r="F30" s="147">
        <v>16</v>
      </c>
      <c r="G30" s="147">
        <v>0</v>
      </c>
      <c r="H30" s="147">
        <v>0</v>
      </c>
      <c r="I30" s="147">
        <v>16</v>
      </c>
      <c r="J30" s="147">
        <v>0</v>
      </c>
    </row>
    <row r="31" spans="1:10" ht="15.6" x14ac:dyDescent="0.3">
      <c r="A31" s="131" t="s">
        <v>7</v>
      </c>
      <c r="B31" s="139" t="s">
        <v>25</v>
      </c>
      <c r="C31" s="148">
        <v>2015</v>
      </c>
      <c r="D31" s="148">
        <v>2018</v>
      </c>
      <c r="E31" s="148">
        <v>2015</v>
      </c>
      <c r="F31" s="147">
        <v>84</v>
      </c>
      <c r="G31" s="147">
        <v>0</v>
      </c>
      <c r="H31" s="147">
        <v>0</v>
      </c>
      <c r="I31" s="147">
        <v>84</v>
      </c>
      <c r="J31" s="147">
        <v>0</v>
      </c>
    </row>
    <row r="32" spans="1:10" ht="15.6" x14ac:dyDescent="0.3">
      <c r="A32" s="131"/>
      <c r="B32" s="144"/>
      <c r="C32" s="148">
        <v>2015</v>
      </c>
      <c r="D32" s="148">
        <v>2018</v>
      </c>
      <c r="E32" s="148">
        <v>2016</v>
      </c>
      <c r="F32" s="147">
        <v>84</v>
      </c>
      <c r="G32" s="147">
        <v>0</v>
      </c>
      <c r="H32" s="147">
        <v>0</v>
      </c>
      <c r="I32" s="147">
        <v>84</v>
      </c>
      <c r="J32" s="147">
        <v>0</v>
      </c>
    </row>
    <row r="33" spans="1:10" ht="15.6" x14ac:dyDescent="0.3">
      <c r="A33" s="131"/>
      <c r="B33" s="144"/>
      <c r="C33" s="148">
        <v>2015</v>
      </c>
      <c r="D33" s="148">
        <v>2018</v>
      </c>
      <c r="E33" s="148">
        <v>2017</v>
      </c>
      <c r="F33" s="147">
        <v>84</v>
      </c>
      <c r="G33" s="147">
        <v>0</v>
      </c>
      <c r="H33" s="147">
        <v>0</v>
      </c>
      <c r="I33" s="147">
        <v>84</v>
      </c>
      <c r="J33" s="147">
        <v>0</v>
      </c>
    </row>
    <row r="34" spans="1:10" ht="15.6" x14ac:dyDescent="0.3">
      <c r="A34" s="131"/>
      <c r="B34" s="145"/>
      <c r="C34" s="148">
        <v>2015</v>
      </c>
      <c r="D34" s="148">
        <v>2018</v>
      </c>
      <c r="E34" s="148">
        <v>2018</v>
      </c>
      <c r="F34" s="147">
        <v>84</v>
      </c>
      <c r="G34" s="147">
        <v>0</v>
      </c>
      <c r="H34" s="147">
        <v>0</v>
      </c>
      <c r="I34" s="147">
        <v>84</v>
      </c>
      <c r="J34" s="147">
        <v>0</v>
      </c>
    </row>
    <row r="35" spans="1:10" ht="15.6" x14ac:dyDescent="0.3">
      <c r="A35" s="131" t="s">
        <v>8</v>
      </c>
      <c r="B35" s="139" t="s">
        <v>25</v>
      </c>
      <c r="C35" s="148">
        <v>2015</v>
      </c>
      <c r="D35" s="148">
        <v>2018</v>
      </c>
      <c r="E35" s="148">
        <v>2015</v>
      </c>
      <c r="F35" s="147">
        <v>48</v>
      </c>
      <c r="G35" s="147">
        <v>0</v>
      </c>
      <c r="H35" s="147">
        <v>0</v>
      </c>
      <c r="I35" s="147">
        <v>48</v>
      </c>
      <c r="J35" s="147">
        <v>0</v>
      </c>
    </row>
    <row r="36" spans="1:10" ht="15.6" x14ac:dyDescent="0.3">
      <c r="A36" s="131"/>
      <c r="B36" s="144"/>
      <c r="C36" s="148">
        <v>2015</v>
      </c>
      <c r="D36" s="148">
        <v>2018</v>
      </c>
      <c r="E36" s="148">
        <v>2016</v>
      </c>
      <c r="F36" s="147">
        <v>48</v>
      </c>
      <c r="G36" s="147">
        <v>0</v>
      </c>
      <c r="H36" s="147">
        <v>0</v>
      </c>
      <c r="I36" s="147">
        <v>48</v>
      </c>
      <c r="J36" s="147">
        <v>0</v>
      </c>
    </row>
    <row r="37" spans="1:10" ht="15.6" x14ac:dyDescent="0.3">
      <c r="A37" s="131"/>
      <c r="B37" s="144"/>
      <c r="C37" s="148">
        <v>2015</v>
      </c>
      <c r="D37" s="148">
        <v>2018</v>
      </c>
      <c r="E37" s="148">
        <v>2017</v>
      </c>
      <c r="F37" s="147">
        <v>48</v>
      </c>
      <c r="G37" s="147">
        <v>0</v>
      </c>
      <c r="H37" s="147">
        <v>0</v>
      </c>
      <c r="I37" s="147">
        <v>48</v>
      </c>
      <c r="J37" s="147">
        <v>0</v>
      </c>
    </row>
    <row r="38" spans="1:10" ht="15.6" x14ac:dyDescent="0.3">
      <c r="A38" s="131"/>
      <c r="B38" s="145"/>
      <c r="C38" s="148">
        <v>2015</v>
      </c>
      <c r="D38" s="148">
        <v>2018</v>
      </c>
      <c r="E38" s="148">
        <v>2018</v>
      </c>
      <c r="F38" s="147">
        <v>48</v>
      </c>
      <c r="G38" s="147">
        <v>0</v>
      </c>
      <c r="H38" s="147">
        <v>0</v>
      </c>
      <c r="I38" s="147">
        <v>48</v>
      </c>
      <c r="J38" s="147">
        <v>0</v>
      </c>
    </row>
    <row r="39" spans="1:10" ht="15.6" x14ac:dyDescent="0.3">
      <c r="A39" s="131" t="s">
        <v>9</v>
      </c>
      <c r="B39" s="139" t="s">
        <v>25</v>
      </c>
      <c r="C39" s="148">
        <v>2015</v>
      </c>
      <c r="D39" s="148">
        <v>2018</v>
      </c>
      <c r="E39" s="148">
        <v>2015</v>
      </c>
      <c r="F39" s="147">
        <v>30</v>
      </c>
      <c r="G39" s="147">
        <v>0</v>
      </c>
      <c r="H39" s="147">
        <v>0</v>
      </c>
      <c r="I39" s="147">
        <v>30</v>
      </c>
      <c r="J39" s="147">
        <v>0</v>
      </c>
    </row>
    <row r="40" spans="1:10" ht="15.6" x14ac:dyDescent="0.3">
      <c r="A40" s="131"/>
      <c r="B40" s="144"/>
      <c r="C40" s="148">
        <v>2015</v>
      </c>
      <c r="D40" s="148">
        <v>2018</v>
      </c>
      <c r="E40" s="148">
        <v>2016</v>
      </c>
      <c r="F40" s="147">
        <v>30</v>
      </c>
      <c r="G40" s="147">
        <v>0</v>
      </c>
      <c r="H40" s="147">
        <v>0</v>
      </c>
      <c r="I40" s="147">
        <v>30</v>
      </c>
      <c r="J40" s="147">
        <v>0</v>
      </c>
    </row>
    <row r="41" spans="1:10" ht="15.6" x14ac:dyDescent="0.3">
      <c r="A41" s="131"/>
      <c r="B41" s="144"/>
      <c r="C41" s="148">
        <v>2015</v>
      </c>
      <c r="D41" s="148">
        <v>2018</v>
      </c>
      <c r="E41" s="148">
        <v>2017</v>
      </c>
      <c r="F41" s="147">
        <v>30</v>
      </c>
      <c r="G41" s="147">
        <v>0</v>
      </c>
      <c r="H41" s="147">
        <v>0</v>
      </c>
      <c r="I41" s="147">
        <v>30</v>
      </c>
      <c r="J41" s="147">
        <v>0</v>
      </c>
    </row>
    <row r="42" spans="1:10" ht="111.75" customHeight="1" x14ac:dyDescent="0.3">
      <c r="A42" s="131"/>
      <c r="B42" s="145"/>
      <c r="C42" s="148">
        <v>2015</v>
      </c>
      <c r="D42" s="148">
        <v>2018</v>
      </c>
      <c r="E42" s="148">
        <v>2018</v>
      </c>
      <c r="F42" s="147">
        <v>46</v>
      </c>
      <c r="G42" s="147">
        <v>0</v>
      </c>
      <c r="H42" s="147">
        <v>0</v>
      </c>
      <c r="I42" s="147">
        <v>46</v>
      </c>
      <c r="J42" s="147">
        <v>0</v>
      </c>
    </row>
    <row r="43" spans="1:10" ht="21.75" customHeight="1" x14ac:dyDescent="0.3">
      <c r="A43" s="132" t="s">
        <v>11</v>
      </c>
      <c r="B43" s="139" t="s">
        <v>12</v>
      </c>
      <c r="C43" s="148">
        <v>2015</v>
      </c>
      <c r="D43" s="148">
        <v>2018</v>
      </c>
      <c r="E43" s="148">
        <v>2015</v>
      </c>
      <c r="F43" s="147">
        <v>203.7</v>
      </c>
      <c r="G43" s="147">
        <v>0</v>
      </c>
      <c r="H43" s="147">
        <v>0</v>
      </c>
      <c r="I43" s="147">
        <v>203.7</v>
      </c>
      <c r="J43" s="147">
        <v>0</v>
      </c>
    </row>
    <row r="44" spans="1:10" ht="18" customHeight="1" x14ac:dyDescent="0.3">
      <c r="A44" s="133"/>
      <c r="B44" s="144"/>
      <c r="C44" s="148">
        <v>2015</v>
      </c>
      <c r="D44" s="148">
        <v>2018</v>
      </c>
      <c r="E44" s="148">
        <v>2016</v>
      </c>
      <c r="F44" s="147">
        <v>215</v>
      </c>
      <c r="G44" s="147">
        <v>0</v>
      </c>
      <c r="H44" s="147">
        <v>0</v>
      </c>
      <c r="I44" s="147">
        <v>215</v>
      </c>
      <c r="J44" s="147">
        <v>0</v>
      </c>
    </row>
    <row r="45" spans="1:10" ht="15.75" customHeight="1" x14ac:dyDescent="0.3">
      <c r="A45" s="133"/>
      <c r="B45" s="144"/>
      <c r="C45" s="148">
        <v>2015</v>
      </c>
      <c r="D45" s="148">
        <v>2018</v>
      </c>
      <c r="E45" s="148">
        <v>2017</v>
      </c>
      <c r="F45" s="147">
        <v>227</v>
      </c>
      <c r="G45" s="147">
        <v>0</v>
      </c>
      <c r="H45" s="147">
        <v>0</v>
      </c>
      <c r="I45" s="147">
        <v>227</v>
      </c>
      <c r="J45" s="147">
        <v>0</v>
      </c>
    </row>
    <row r="46" spans="1:10" ht="19.5" customHeight="1" x14ac:dyDescent="0.3">
      <c r="A46" s="134"/>
      <c r="B46" s="145"/>
      <c r="C46" s="148">
        <v>2015</v>
      </c>
      <c r="D46" s="148">
        <v>2018</v>
      </c>
      <c r="E46" s="148">
        <v>2018</v>
      </c>
      <c r="F46" s="147">
        <v>239</v>
      </c>
      <c r="G46" s="147">
        <v>0</v>
      </c>
      <c r="H46" s="147">
        <v>0</v>
      </c>
      <c r="I46" s="147">
        <v>239</v>
      </c>
      <c r="J46" s="147">
        <v>0</v>
      </c>
    </row>
    <row r="47" spans="1:10" ht="15.6" x14ac:dyDescent="0.3">
      <c r="A47" s="132" t="s">
        <v>28</v>
      </c>
      <c r="B47" s="139" t="s">
        <v>29</v>
      </c>
      <c r="C47" s="148">
        <v>2015</v>
      </c>
      <c r="D47" s="148">
        <v>2018</v>
      </c>
      <c r="E47" s="148">
        <v>2015</v>
      </c>
      <c r="F47" s="149">
        <v>270</v>
      </c>
      <c r="G47" s="147">
        <v>0</v>
      </c>
      <c r="H47" s="147">
        <v>0</v>
      </c>
      <c r="I47" s="149">
        <v>270</v>
      </c>
      <c r="J47" s="147">
        <v>0</v>
      </c>
    </row>
    <row r="48" spans="1:10" ht="15.6" x14ac:dyDescent="0.3">
      <c r="A48" s="133"/>
      <c r="B48" s="144"/>
      <c r="C48" s="148">
        <v>2015</v>
      </c>
      <c r="D48" s="148">
        <v>2018</v>
      </c>
      <c r="E48" s="148">
        <v>2016</v>
      </c>
      <c r="F48" s="147">
        <v>270</v>
      </c>
      <c r="G48" s="147">
        <v>0</v>
      </c>
      <c r="H48" s="147">
        <v>0</v>
      </c>
      <c r="I48" s="147">
        <v>270</v>
      </c>
      <c r="J48" s="147">
        <v>0</v>
      </c>
    </row>
    <row r="49" spans="1:10" ht="15.6" x14ac:dyDescent="0.3">
      <c r="A49" s="133"/>
      <c r="B49" s="144"/>
      <c r="C49" s="148">
        <v>2015</v>
      </c>
      <c r="D49" s="148">
        <v>2018</v>
      </c>
      <c r="E49" s="148">
        <v>2017</v>
      </c>
      <c r="F49" s="147">
        <v>270</v>
      </c>
      <c r="G49" s="147">
        <v>0</v>
      </c>
      <c r="H49" s="147">
        <v>0</v>
      </c>
      <c r="I49" s="147">
        <v>270</v>
      </c>
      <c r="J49" s="147">
        <v>0</v>
      </c>
    </row>
    <row r="50" spans="1:10" ht="24.75" customHeight="1" x14ac:dyDescent="0.3">
      <c r="A50" s="134"/>
      <c r="B50" s="145"/>
      <c r="C50" s="148">
        <v>2015</v>
      </c>
      <c r="D50" s="148">
        <v>2018</v>
      </c>
      <c r="E50" s="148">
        <v>2018</v>
      </c>
      <c r="F50" s="147">
        <v>270</v>
      </c>
      <c r="G50" s="147">
        <v>0</v>
      </c>
      <c r="H50" s="147">
        <v>0</v>
      </c>
      <c r="I50" s="147">
        <v>270</v>
      </c>
      <c r="J50" s="147">
        <v>0</v>
      </c>
    </row>
    <row r="51" spans="1:10" ht="18" customHeight="1" x14ac:dyDescent="0.3">
      <c r="A51" s="135" t="s">
        <v>31</v>
      </c>
      <c r="B51" s="139" t="s">
        <v>25</v>
      </c>
      <c r="C51" s="148">
        <v>2015</v>
      </c>
      <c r="D51" s="148">
        <v>2018</v>
      </c>
      <c r="E51" s="148">
        <v>2015</v>
      </c>
      <c r="F51" s="149">
        <v>67.55</v>
      </c>
      <c r="G51" s="147">
        <v>0</v>
      </c>
      <c r="H51" s="147">
        <v>0</v>
      </c>
      <c r="I51" s="149">
        <v>67.55</v>
      </c>
      <c r="J51" s="147">
        <v>0</v>
      </c>
    </row>
    <row r="52" spans="1:10" ht="15.6" x14ac:dyDescent="0.3">
      <c r="A52" s="135"/>
      <c r="B52" s="144"/>
      <c r="C52" s="148">
        <v>2015</v>
      </c>
      <c r="D52" s="148">
        <v>2018</v>
      </c>
      <c r="E52" s="148">
        <v>2016</v>
      </c>
      <c r="F52" s="147">
        <v>71.599999999999994</v>
      </c>
      <c r="G52" s="147">
        <v>0</v>
      </c>
      <c r="H52" s="147">
        <v>0</v>
      </c>
      <c r="I52" s="147">
        <v>71.599999999999994</v>
      </c>
      <c r="J52" s="147">
        <v>0</v>
      </c>
    </row>
    <row r="53" spans="1:10" ht="15.6" x14ac:dyDescent="0.3">
      <c r="A53" s="135"/>
      <c r="B53" s="144"/>
      <c r="C53" s="148">
        <v>2015</v>
      </c>
      <c r="D53" s="148">
        <v>2018</v>
      </c>
      <c r="E53" s="148">
        <v>2017</v>
      </c>
      <c r="F53" s="147">
        <v>76.099999999999994</v>
      </c>
      <c r="G53" s="147">
        <v>0</v>
      </c>
      <c r="H53" s="147">
        <v>0</v>
      </c>
      <c r="I53" s="147">
        <v>76.099999999999994</v>
      </c>
      <c r="J53" s="147">
        <v>0</v>
      </c>
    </row>
    <row r="54" spans="1:10" ht="71.25" customHeight="1" x14ac:dyDescent="0.3">
      <c r="A54" s="135"/>
      <c r="B54" s="145"/>
      <c r="C54" s="148">
        <v>2015</v>
      </c>
      <c r="D54" s="148">
        <v>2018</v>
      </c>
      <c r="E54" s="148">
        <v>2018</v>
      </c>
      <c r="F54" s="147">
        <v>80.599999999999994</v>
      </c>
      <c r="G54" s="147">
        <v>0</v>
      </c>
      <c r="H54" s="147">
        <v>0</v>
      </c>
      <c r="I54" s="147">
        <v>80.599999999999994</v>
      </c>
      <c r="J54" s="147">
        <v>0</v>
      </c>
    </row>
    <row r="55" spans="1:10" ht="15" customHeight="1" x14ac:dyDescent="0.3">
      <c r="A55" s="131" t="s">
        <v>10</v>
      </c>
      <c r="B55" s="139" t="s">
        <v>25</v>
      </c>
      <c r="C55" s="148">
        <v>2015</v>
      </c>
      <c r="D55" s="148">
        <v>2018</v>
      </c>
      <c r="E55" s="148">
        <v>2015</v>
      </c>
      <c r="F55" s="147">
        <v>67.55</v>
      </c>
      <c r="G55" s="147">
        <v>0</v>
      </c>
      <c r="H55" s="147">
        <v>0</v>
      </c>
      <c r="I55" s="147">
        <v>67.55</v>
      </c>
      <c r="J55" s="147">
        <v>0</v>
      </c>
    </row>
    <row r="56" spans="1:10" ht="15.6" x14ac:dyDescent="0.3">
      <c r="A56" s="131"/>
      <c r="B56" s="144"/>
      <c r="C56" s="148">
        <v>2015</v>
      </c>
      <c r="D56" s="148">
        <v>2018</v>
      </c>
      <c r="E56" s="148">
        <v>2016</v>
      </c>
      <c r="F56" s="147">
        <v>71.599999999999994</v>
      </c>
      <c r="G56" s="147">
        <v>0</v>
      </c>
      <c r="H56" s="147">
        <v>0</v>
      </c>
      <c r="I56" s="147">
        <v>71.599999999999994</v>
      </c>
      <c r="J56" s="147">
        <v>0</v>
      </c>
    </row>
    <row r="57" spans="1:10" ht="15.6" x14ac:dyDescent="0.3">
      <c r="A57" s="131"/>
      <c r="B57" s="144"/>
      <c r="C57" s="148">
        <v>2015</v>
      </c>
      <c r="D57" s="148">
        <v>2018</v>
      </c>
      <c r="E57" s="148">
        <v>2017</v>
      </c>
      <c r="F57" s="147">
        <v>76.099999999999994</v>
      </c>
      <c r="G57" s="147">
        <v>0</v>
      </c>
      <c r="H57" s="147">
        <v>0</v>
      </c>
      <c r="I57" s="147">
        <v>76.099999999999994</v>
      </c>
      <c r="J57" s="147">
        <v>0</v>
      </c>
    </row>
    <row r="58" spans="1:10" ht="30" customHeight="1" x14ac:dyDescent="0.3">
      <c r="A58" s="131"/>
      <c r="B58" s="145"/>
      <c r="C58" s="148">
        <v>2015</v>
      </c>
      <c r="D58" s="148">
        <v>2018</v>
      </c>
      <c r="E58" s="148">
        <v>2018</v>
      </c>
      <c r="F58" s="147">
        <v>80.599999999999994</v>
      </c>
      <c r="G58" s="147">
        <v>0</v>
      </c>
      <c r="H58" s="147">
        <v>0</v>
      </c>
      <c r="I58" s="147">
        <v>80.599999999999994</v>
      </c>
      <c r="J58" s="147">
        <v>0</v>
      </c>
    </row>
    <row r="59" spans="1:10" ht="107.25" customHeight="1" x14ac:dyDescent="0.3">
      <c r="A59" s="136" t="s">
        <v>32</v>
      </c>
      <c r="B59" s="150" t="s">
        <v>22</v>
      </c>
      <c r="C59" s="148">
        <v>2015</v>
      </c>
      <c r="D59" s="148">
        <v>2015</v>
      </c>
      <c r="E59" s="148">
        <v>2015</v>
      </c>
      <c r="F59" s="149">
        <f>SUM(G59:I59)</f>
        <v>139025.29999999999</v>
      </c>
      <c r="G59" s="151">
        <v>76000</v>
      </c>
      <c r="H59" s="151">
        <f>SUM(H60,H61)</f>
        <v>35869.129999999997</v>
      </c>
      <c r="I59" s="151">
        <v>27156.17</v>
      </c>
      <c r="J59" s="147">
        <v>0</v>
      </c>
    </row>
    <row r="60" spans="1:10" ht="52.5" customHeight="1" x14ac:dyDescent="0.3">
      <c r="A60" s="137" t="s">
        <v>26</v>
      </c>
      <c r="B60" s="150" t="s">
        <v>22</v>
      </c>
      <c r="C60" s="148">
        <v>2015</v>
      </c>
      <c r="D60" s="148">
        <v>2015</v>
      </c>
      <c r="E60" s="148">
        <v>2015</v>
      </c>
      <c r="F60" s="147">
        <v>138056.17000000001</v>
      </c>
      <c r="G60" s="152">
        <v>76000</v>
      </c>
      <c r="H60" s="152">
        <v>34900</v>
      </c>
      <c r="I60" s="152">
        <v>27156.17</v>
      </c>
      <c r="J60" s="147">
        <v>0</v>
      </c>
    </row>
    <row r="61" spans="1:10" ht="73.5" customHeight="1" x14ac:dyDescent="0.3">
      <c r="A61" s="138" t="s">
        <v>33</v>
      </c>
      <c r="B61" s="140" t="s">
        <v>22</v>
      </c>
      <c r="C61" s="148">
        <v>2015</v>
      </c>
      <c r="D61" s="148">
        <v>2015</v>
      </c>
      <c r="E61" s="148">
        <v>2015</v>
      </c>
      <c r="F61" s="147">
        <v>969.12900000000002</v>
      </c>
      <c r="G61" s="152">
        <v>0</v>
      </c>
      <c r="H61" s="152">
        <v>969.13</v>
      </c>
      <c r="I61" s="152">
        <v>0</v>
      </c>
      <c r="J61" s="147">
        <v>0</v>
      </c>
    </row>
    <row r="62" spans="1:10" ht="15.6" x14ac:dyDescent="0.3">
      <c r="A62" s="122"/>
      <c r="B62" s="123"/>
      <c r="C62" s="124"/>
      <c r="D62" s="124"/>
      <c r="E62" s="125"/>
      <c r="F62" s="125"/>
      <c r="G62" s="125"/>
      <c r="H62" s="125"/>
      <c r="I62" s="124"/>
      <c r="J62" s="125"/>
    </row>
    <row r="63" spans="1:10" ht="15.6" x14ac:dyDescent="0.3">
      <c r="A63" s="122"/>
      <c r="B63" s="123"/>
      <c r="C63" s="124"/>
      <c r="D63" s="124"/>
      <c r="E63" s="125"/>
      <c r="F63" s="125"/>
      <c r="G63" s="125"/>
      <c r="H63" s="125"/>
      <c r="I63" s="124"/>
      <c r="J63" s="125"/>
    </row>
    <row r="64" spans="1:10" ht="15.6" x14ac:dyDescent="0.3">
      <c r="A64" s="122"/>
      <c r="B64" s="123"/>
      <c r="C64" s="124"/>
      <c r="D64" s="124"/>
      <c r="E64" s="125"/>
      <c r="F64" s="125"/>
      <c r="G64" s="125"/>
      <c r="H64" s="125"/>
      <c r="I64" s="124"/>
      <c r="J64" s="125"/>
    </row>
    <row r="65" spans="1:10" ht="15.6" x14ac:dyDescent="0.3">
      <c r="A65" s="122"/>
      <c r="B65" s="123"/>
      <c r="C65" s="124"/>
      <c r="D65" s="124"/>
      <c r="E65" s="125"/>
      <c r="F65" s="125"/>
      <c r="G65" s="125"/>
      <c r="H65" s="125"/>
      <c r="I65" s="124"/>
      <c r="J65" s="125"/>
    </row>
    <row r="66" spans="1:10" ht="15.6" x14ac:dyDescent="0.3">
      <c r="A66" s="122"/>
      <c r="B66" s="123"/>
      <c r="C66" s="124"/>
      <c r="D66" s="124"/>
      <c r="E66" s="125"/>
      <c r="F66" s="125"/>
      <c r="G66" s="125"/>
      <c r="H66" s="125"/>
      <c r="I66" s="124"/>
      <c r="J66" s="125"/>
    </row>
    <row r="67" spans="1:10" ht="15.6" x14ac:dyDescent="0.3">
      <c r="A67" s="122"/>
      <c r="B67" s="123"/>
      <c r="C67" s="124"/>
      <c r="D67" s="124"/>
      <c r="E67" s="125"/>
      <c r="F67" s="125"/>
      <c r="G67" s="125"/>
      <c r="H67" s="125"/>
      <c r="I67" s="124"/>
      <c r="J67" s="125"/>
    </row>
    <row r="68" spans="1:10" ht="15.6" x14ac:dyDescent="0.3">
      <c r="A68" s="122"/>
      <c r="B68" s="123"/>
      <c r="C68" s="124"/>
      <c r="D68" s="124"/>
      <c r="E68" s="125"/>
      <c r="F68" s="125"/>
      <c r="G68" s="125"/>
      <c r="H68" s="125"/>
      <c r="I68" s="124"/>
      <c r="J68" s="125"/>
    </row>
    <row r="69" spans="1:10" ht="15.6" x14ac:dyDescent="0.3">
      <c r="A69" s="122"/>
      <c r="B69" s="123"/>
      <c r="C69" s="124"/>
      <c r="D69" s="124"/>
      <c r="E69" s="125"/>
      <c r="F69" s="125"/>
      <c r="G69" s="125"/>
      <c r="H69" s="125"/>
      <c r="I69" s="124"/>
      <c r="J69" s="125"/>
    </row>
    <row r="70" spans="1:10" ht="15.6" x14ac:dyDescent="0.3">
      <c r="A70" s="122"/>
      <c r="B70" s="123"/>
      <c r="C70" s="124"/>
      <c r="D70" s="124"/>
      <c r="E70" s="125"/>
      <c r="F70" s="125"/>
      <c r="G70" s="125"/>
      <c r="H70" s="125"/>
      <c r="I70" s="124"/>
      <c r="J70" s="125"/>
    </row>
    <row r="71" spans="1:10" ht="15.6" x14ac:dyDescent="0.3">
      <c r="A71" s="122"/>
      <c r="B71" s="123"/>
      <c r="C71" s="124"/>
      <c r="D71" s="124"/>
      <c r="E71" s="125"/>
      <c r="F71" s="125"/>
      <c r="G71" s="125"/>
      <c r="H71" s="125"/>
      <c r="I71" s="124"/>
      <c r="J71" s="125"/>
    </row>
    <row r="72" spans="1:10" ht="15.6" x14ac:dyDescent="0.3">
      <c r="A72" s="122"/>
      <c r="B72" s="123"/>
      <c r="C72" s="124"/>
      <c r="D72" s="124"/>
      <c r="E72" s="125"/>
      <c r="F72" s="125"/>
      <c r="G72" s="125"/>
      <c r="H72" s="125"/>
      <c r="I72" s="124"/>
      <c r="J72" s="125"/>
    </row>
    <row r="73" spans="1:10" ht="15.6" x14ac:dyDescent="0.3">
      <c r="A73" s="122"/>
      <c r="B73" s="123"/>
      <c r="C73" s="124"/>
      <c r="D73" s="124"/>
      <c r="E73" s="125"/>
      <c r="F73" s="125"/>
      <c r="G73" s="125"/>
      <c r="H73" s="125"/>
      <c r="I73" s="124"/>
      <c r="J73" s="125"/>
    </row>
    <row r="74" spans="1:10" ht="15.6" x14ac:dyDescent="0.3">
      <c r="A74" s="116"/>
      <c r="B74" s="123"/>
      <c r="C74" s="124"/>
      <c r="D74" s="124"/>
      <c r="E74" s="125"/>
      <c r="F74" s="125"/>
      <c r="G74" s="125"/>
      <c r="H74" s="125"/>
      <c r="I74" s="124"/>
      <c r="J74" s="125"/>
    </row>
    <row r="75" spans="1:10" x14ac:dyDescent="0.3">
      <c r="A75" s="75"/>
      <c r="B75" s="74"/>
      <c r="C75" s="73"/>
      <c r="D75" s="73"/>
      <c r="I75" s="73"/>
    </row>
    <row r="76" spans="1:10" x14ac:dyDescent="0.3">
      <c r="A76" s="75"/>
      <c r="B76" s="74"/>
      <c r="C76" s="73"/>
      <c r="D76" s="73"/>
      <c r="I76" s="73"/>
    </row>
    <row r="77" spans="1:10" x14ac:dyDescent="0.3">
      <c r="A77" s="75"/>
    </row>
  </sheetData>
  <mergeCells count="44">
    <mergeCell ref="B47:B50"/>
    <mergeCell ref="A11:A14"/>
    <mergeCell ref="A15:A18"/>
    <mergeCell ref="A19:A22"/>
    <mergeCell ref="A70:A73"/>
    <mergeCell ref="A47:A50"/>
    <mergeCell ref="B55:B58"/>
    <mergeCell ref="B19:B22"/>
    <mergeCell ref="B23:B26"/>
    <mergeCell ref="B27:B30"/>
    <mergeCell ref="B31:B34"/>
    <mergeCell ref="A43:A46"/>
    <mergeCell ref="B43:B46"/>
    <mergeCell ref="A31:A34"/>
    <mergeCell ref="A35:A38"/>
    <mergeCell ref="A39:A42"/>
    <mergeCell ref="B35:B38"/>
    <mergeCell ref="B39:B42"/>
    <mergeCell ref="B11:B14"/>
    <mergeCell ref="H1:J1"/>
    <mergeCell ref="H2:J2"/>
    <mergeCell ref="F7:F9"/>
    <mergeCell ref="G7:G9"/>
    <mergeCell ref="B15:B18"/>
    <mergeCell ref="H7:H9"/>
    <mergeCell ref="I7:I9"/>
    <mergeCell ref="E5:E9"/>
    <mergeCell ref="C7:C9"/>
    <mergeCell ref="D7:D9"/>
    <mergeCell ref="A23:A26"/>
    <mergeCell ref="A27:A30"/>
    <mergeCell ref="B3:G3"/>
    <mergeCell ref="A4:J4"/>
    <mergeCell ref="F5:J5"/>
    <mergeCell ref="G6:J6"/>
    <mergeCell ref="J7:J9"/>
    <mergeCell ref="A5:A9"/>
    <mergeCell ref="B5:B9"/>
    <mergeCell ref="C5:D6"/>
    <mergeCell ref="A62:A65"/>
    <mergeCell ref="A66:A69"/>
    <mergeCell ref="A51:A54"/>
    <mergeCell ref="B51:B54"/>
    <mergeCell ref="A55:A58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4"/>
  <sheetViews>
    <sheetView view="pageBreakPreview" topLeftCell="C1" zoomScale="50" zoomScaleNormal="25" zoomScaleSheetLayoutView="50" workbookViewId="0">
      <selection activeCell="C2" sqref="A2:F83"/>
    </sheetView>
  </sheetViews>
  <sheetFormatPr defaultRowHeight="14.4" x14ac:dyDescent="0.3"/>
  <cols>
    <col min="1" max="1" width="143.6640625" customWidth="1"/>
    <col min="2" max="2" width="117.44140625" customWidth="1"/>
    <col min="3" max="3" width="40.33203125" customWidth="1"/>
    <col min="4" max="4" width="89.88671875" customWidth="1"/>
    <col min="5" max="5" width="115.88671875" customWidth="1"/>
    <col min="6" max="6" width="121" customWidth="1"/>
  </cols>
  <sheetData>
    <row r="2" spans="1:6" ht="45.6" x14ac:dyDescent="0.75">
      <c r="A2" s="3"/>
      <c r="B2" s="3"/>
      <c r="C2" s="3"/>
      <c r="D2" s="3"/>
      <c r="E2" s="3"/>
      <c r="F2" s="83"/>
    </row>
    <row r="3" spans="1:6" ht="45.6" x14ac:dyDescent="0.75">
      <c r="A3" s="93"/>
      <c r="B3" s="93"/>
      <c r="C3" s="93"/>
      <c r="D3" s="93"/>
      <c r="E3" s="93"/>
      <c r="F3" s="93"/>
    </row>
    <row r="4" spans="1:6" ht="46.8" thickBot="1" x14ac:dyDescent="0.85">
      <c r="A4" s="4"/>
      <c r="B4" s="5"/>
      <c r="C4" s="5"/>
      <c r="D4" s="5"/>
      <c r="E4" s="5"/>
      <c r="F4" s="5"/>
    </row>
    <row r="5" spans="1:6" ht="46.2" thickBot="1" x14ac:dyDescent="0.35">
      <c r="A5" s="91"/>
      <c r="B5" s="91"/>
      <c r="C5" s="102"/>
      <c r="D5" s="103"/>
      <c r="E5" s="91"/>
      <c r="F5" s="6"/>
    </row>
    <row r="6" spans="1:6" ht="46.2" thickBot="1" x14ac:dyDescent="0.35">
      <c r="A6" s="99"/>
      <c r="B6" s="99"/>
      <c r="C6" s="7"/>
      <c r="D6" s="7"/>
      <c r="E6" s="99"/>
      <c r="F6" s="7"/>
    </row>
    <row r="7" spans="1:6" x14ac:dyDescent="0.3">
      <c r="A7" s="100"/>
      <c r="B7" s="100"/>
      <c r="C7" s="100"/>
      <c r="D7" s="100"/>
      <c r="E7" s="100"/>
      <c r="F7" s="100"/>
    </row>
    <row r="8" spans="1:6" ht="15" thickBot="1" x14ac:dyDescent="0.35">
      <c r="A8" s="104"/>
      <c r="B8" s="104"/>
      <c r="C8" s="104"/>
      <c r="D8" s="104"/>
      <c r="E8" s="104"/>
      <c r="F8" s="101"/>
    </row>
    <row r="9" spans="1:6" ht="42" customHeight="1" x14ac:dyDescent="0.3">
      <c r="A9" s="91"/>
      <c r="B9" s="91"/>
      <c r="C9" s="91"/>
      <c r="D9" s="91"/>
      <c r="E9" s="65"/>
      <c r="F9" s="76"/>
    </row>
    <row r="10" spans="1:6" ht="51" customHeight="1" x14ac:dyDescent="0.3">
      <c r="A10" s="92"/>
      <c r="B10" s="87"/>
      <c r="C10" s="87"/>
      <c r="D10" s="87"/>
      <c r="E10" s="66"/>
      <c r="F10" s="12"/>
    </row>
    <row r="11" spans="1:6" ht="50.25" customHeight="1" x14ac:dyDescent="0.3">
      <c r="A11" s="92"/>
      <c r="B11" s="87"/>
      <c r="C11" s="87"/>
      <c r="D11" s="87"/>
      <c r="E11" s="66"/>
      <c r="F11" s="12"/>
    </row>
    <row r="12" spans="1:6" ht="63" customHeight="1" thickBot="1" x14ac:dyDescent="0.35">
      <c r="A12" s="92"/>
      <c r="B12" s="87"/>
      <c r="C12" s="87"/>
      <c r="D12" s="99"/>
      <c r="E12" s="67"/>
      <c r="F12" s="15"/>
    </row>
    <row r="13" spans="1:6" ht="46.8" thickBot="1" x14ac:dyDescent="0.35">
      <c r="A13" s="8"/>
      <c r="B13" s="61"/>
      <c r="C13" s="61"/>
      <c r="D13" s="61"/>
      <c r="E13" s="61"/>
      <c r="F13" s="77"/>
    </row>
    <row r="14" spans="1:6" ht="60.75" customHeight="1" x14ac:dyDescent="0.3">
      <c r="A14" s="97"/>
      <c r="B14" s="97"/>
      <c r="C14" s="91"/>
      <c r="D14" s="91"/>
      <c r="E14" s="9"/>
      <c r="F14" s="10"/>
    </row>
    <row r="15" spans="1:6" ht="41.25" customHeight="1" x14ac:dyDescent="0.3">
      <c r="A15" s="96"/>
      <c r="B15" s="96"/>
      <c r="C15" s="87"/>
      <c r="D15" s="87"/>
      <c r="E15" s="11"/>
      <c r="F15" s="12"/>
    </row>
    <row r="16" spans="1:6" ht="55.5" customHeight="1" x14ac:dyDescent="0.3">
      <c r="A16" s="96"/>
      <c r="B16" s="96"/>
      <c r="C16" s="87"/>
      <c r="D16" s="87"/>
      <c r="E16" s="13"/>
      <c r="F16" s="12"/>
    </row>
    <row r="17" spans="1:6" ht="64.5" customHeight="1" thickBot="1" x14ac:dyDescent="0.35">
      <c r="A17" s="96"/>
      <c r="B17" s="98"/>
      <c r="C17" s="99"/>
      <c r="D17" s="99"/>
      <c r="E17" s="14"/>
      <c r="F17" s="15"/>
    </row>
    <row r="18" spans="1:6" ht="46.8" thickBot="1" x14ac:dyDescent="0.35">
      <c r="A18" s="16"/>
      <c r="B18" s="17"/>
      <c r="C18" s="17"/>
      <c r="D18" s="17"/>
      <c r="E18" s="18"/>
      <c r="F18" s="19"/>
    </row>
    <row r="19" spans="1:6" ht="46.2" x14ac:dyDescent="0.3">
      <c r="A19" s="105"/>
      <c r="B19" s="97"/>
      <c r="C19" s="97"/>
      <c r="D19" s="97"/>
      <c r="E19" s="20"/>
      <c r="F19" s="10"/>
    </row>
    <row r="20" spans="1:6" ht="46.2" x14ac:dyDescent="0.3">
      <c r="A20" s="92"/>
      <c r="B20" s="101"/>
      <c r="C20" s="101"/>
      <c r="D20" s="101"/>
      <c r="E20" s="13"/>
      <c r="F20" s="12"/>
    </row>
    <row r="21" spans="1:6" ht="46.2" x14ac:dyDescent="0.3">
      <c r="A21" s="92"/>
      <c r="B21" s="101"/>
      <c r="C21" s="101"/>
      <c r="D21" s="101"/>
      <c r="E21" s="13"/>
      <c r="F21" s="12"/>
    </row>
    <row r="22" spans="1:6" ht="61.5" customHeight="1" thickBot="1" x14ac:dyDescent="0.35">
      <c r="A22" s="106"/>
      <c r="B22" s="104"/>
      <c r="C22" s="104"/>
      <c r="D22" s="104"/>
      <c r="E22" s="21"/>
      <c r="F22" s="22"/>
    </row>
    <row r="23" spans="1:6" ht="46.8" thickBot="1" x14ac:dyDescent="0.85">
      <c r="A23" s="8"/>
      <c r="B23" s="23"/>
      <c r="C23" s="23"/>
      <c r="D23" s="23"/>
      <c r="E23" s="5"/>
      <c r="F23" s="25"/>
    </row>
    <row r="24" spans="1:6" ht="54" customHeight="1" x14ac:dyDescent="0.3">
      <c r="A24" s="105"/>
      <c r="B24" s="97"/>
      <c r="C24" s="97"/>
      <c r="D24" s="97"/>
      <c r="E24" s="20"/>
      <c r="F24" s="10"/>
    </row>
    <row r="25" spans="1:6" ht="46.2" x14ac:dyDescent="0.3">
      <c r="A25" s="92"/>
      <c r="B25" s="101"/>
      <c r="C25" s="101"/>
      <c r="D25" s="101"/>
      <c r="E25" s="13"/>
      <c r="F25" s="12"/>
    </row>
    <row r="26" spans="1:6" ht="46.2" x14ac:dyDescent="0.3">
      <c r="A26" s="92"/>
      <c r="B26" s="101"/>
      <c r="C26" s="101"/>
      <c r="D26" s="101"/>
      <c r="E26" s="13"/>
      <c r="F26" s="12"/>
    </row>
    <row r="27" spans="1:6" ht="72" customHeight="1" thickBot="1" x14ac:dyDescent="0.35">
      <c r="A27" s="106"/>
      <c r="B27" s="104"/>
      <c r="C27" s="104"/>
      <c r="D27" s="104"/>
      <c r="E27" s="11"/>
      <c r="F27" s="22"/>
    </row>
    <row r="28" spans="1:6" ht="46.8" thickBot="1" x14ac:dyDescent="0.85">
      <c r="A28" s="8"/>
      <c r="B28" s="23"/>
      <c r="C28" s="23"/>
      <c r="D28" s="23"/>
      <c r="E28" s="24"/>
      <c r="F28" s="25"/>
    </row>
    <row r="29" spans="1:6" ht="66.75" customHeight="1" x14ac:dyDescent="0.3">
      <c r="A29" s="94"/>
      <c r="B29" s="96"/>
      <c r="C29" s="87"/>
      <c r="D29" s="87"/>
      <c r="E29" s="26"/>
      <c r="F29" s="27"/>
    </row>
    <row r="30" spans="1:6" ht="72.75" customHeight="1" x14ac:dyDescent="0.3">
      <c r="A30" s="95"/>
      <c r="B30" s="96"/>
      <c r="C30" s="87"/>
      <c r="D30" s="87"/>
      <c r="E30" s="28"/>
      <c r="F30" s="12"/>
    </row>
    <row r="31" spans="1:6" ht="66.75" customHeight="1" x14ac:dyDescent="0.3">
      <c r="A31" s="95"/>
      <c r="B31" s="96"/>
      <c r="C31" s="87"/>
      <c r="D31" s="87"/>
      <c r="E31" s="28"/>
      <c r="F31" s="27"/>
    </row>
    <row r="32" spans="1:6" ht="48" customHeight="1" thickBot="1" x14ac:dyDescent="0.8">
      <c r="A32" s="95"/>
      <c r="B32" s="96"/>
      <c r="C32" s="87"/>
      <c r="D32" s="87"/>
      <c r="E32" s="29"/>
      <c r="F32" s="22"/>
    </row>
    <row r="33" spans="1:6" ht="46.2" thickBot="1" x14ac:dyDescent="0.8">
      <c r="A33" s="8"/>
      <c r="B33" s="30"/>
      <c r="C33" s="31"/>
      <c r="D33" s="31"/>
      <c r="E33" s="32"/>
      <c r="F33" s="25"/>
    </row>
    <row r="34" spans="1:6" ht="54.75" customHeight="1" x14ac:dyDescent="0.8">
      <c r="A34" s="84"/>
      <c r="B34" s="96"/>
      <c r="C34" s="87"/>
      <c r="D34" s="87"/>
      <c r="E34" s="34"/>
      <c r="F34" s="35"/>
    </row>
    <row r="35" spans="1:6" ht="53.25" customHeight="1" x14ac:dyDescent="0.8">
      <c r="A35" s="85"/>
      <c r="B35" s="96"/>
      <c r="C35" s="87"/>
      <c r="D35" s="87"/>
      <c r="E35" s="36"/>
      <c r="F35" s="68"/>
    </row>
    <row r="36" spans="1:6" ht="53.25" customHeight="1" x14ac:dyDescent="0.8">
      <c r="A36" s="85"/>
      <c r="B36" s="96"/>
      <c r="C36" s="87"/>
      <c r="D36" s="87"/>
      <c r="E36" s="36"/>
      <c r="F36" s="68"/>
    </row>
    <row r="37" spans="1:6" ht="45.75" customHeight="1" thickBot="1" x14ac:dyDescent="0.85">
      <c r="A37" s="107"/>
      <c r="B37" s="98"/>
      <c r="C37" s="87"/>
      <c r="D37" s="87"/>
      <c r="E37" s="37"/>
      <c r="F37" s="69"/>
    </row>
    <row r="38" spans="1:6" ht="47.25" customHeight="1" thickBot="1" x14ac:dyDescent="0.85">
      <c r="A38" s="8"/>
      <c r="B38" s="60"/>
      <c r="C38" s="38"/>
      <c r="D38" s="39"/>
      <c r="E38" s="40"/>
      <c r="F38" s="64"/>
    </row>
    <row r="39" spans="1:6" ht="55.5" customHeight="1" x14ac:dyDescent="0.8">
      <c r="A39" s="113"/>
      <c r="B39" s="96"/>
      <c r="C39" s="87"/>
      <c r="D39" s="87"/>
      <c r="E39" s="34"/>
      <c r="F39" s="35"/>
    </row>
    <row r="40" spans="1:6" ht="60.75" customHeight="1" x14ac:dyDescent="0.8">
      <c r="A40" s="85"/>
      <c r="B40" s="96"/>
      <c r="C40" s="87"/>
      <c r="D40" s="87"/>
      <c r="E40" s="36"/>
      <c r="F40" s="68"/>
    </row>
    <row r="41" spans="1:6" ht="52.5" customHeight="1" x14ac:dyDescent="0.8">
      <c r="A41" s="85"/>
      <c r="B41" s="96"/>
      <c r="C41" s="87"/>
      <c r="D41" s="87"/>
      <c r="E41" s="36"/>
      <c r="F41" s="68"/>
    </row>
    <row r="42" spans="1:6" ht="51" customHeight="1" thickBot="1" x14ac:dyDescent="0.85">
      <c r="A42" s="107"/>
      <c r="B42" s="96"/>
      <c r="C42" s="87"/>
      <c r="D42" s="87"/>
      <c r="E42" s="37"/>
      <c r="F42" s="69"/>
    </row>
    <row r="43" spans="1:6" ht="46.8" thickBot="1" x14ac:dyDescent="0.85">
      <c r="A43" s="8"/>
      <c r="B43" s="38"/>
      <c r="C43" s="39"/>
      <c r="D43" s="41"/>
      <c r="E43" s="24"/>
      <c r="F43" s="71"/>
    </row>
    <row r="44" spans="1:6" ht="85.5" customHeight="1" x14ac:dyDescent="0.8">
      <c r="A44" s="113"/>
      <c r="B44" s="96"/>
      <c r="C44" s="87"/>
      <c r="D44" s="87"/>
      <c r="E44" s="36"/>
      <c r="F44" s="35"/>
    </row>
    <row r="45" spans="1:6" ht="88.5" customHeight="1" x14ac:dyDescent="0.8">
      <c r="A45" s="85"/>
      <c r="B45" s="96"/>
      <c r="C45" s="87"/>
      <c r="D45" s="87"/>
      <c r="E45" s="36"/>
      <c r="F45" s="68"/>
    </row>
    <row r="46" spans="1:6" ht="88.5" customHeight="1" x14ac:dyDescent="0.8">
      <c r="A46" s="85"/>
      <c r="B46" s="96"/>
      <c r="C46" s="87"/>
      <c r="D46" s="87"/>
      <c r="E46" s="36"/>
      <c r="F46" s="68"/>
    </row>
    <row r="47" spans="1:6" ht="88.5" customHeight="1" thickBot="1" x14ac:dyDescent="0.85">
      <c r="A47" s="85"/>
      <c r="B47" s="96"/>
      <c r="C47" s="87"/>
      <c r="D47" s="87"/>
      <c r="E47" s="37"/>
      <c r="F47" s="69"/>
    </row>
    <row r="48" spans="1:6" ht="46.8" thickBot="1" x14ac:dyDescent="0.85">
      <c r="A48" s="8"/>
      <c r="B48" s="43"/>
      <c r="C48" s="43"/>
      <c r="D48" s="43"/>
      <c r="E48" s="62"/>
      <c r="F48" s="70"/>
    </row>
    <row r="49" spans="1:7" ht="46.5" customHeight="1" x14ac:dyDescent="0.8">
      <c r="A49" s="84"/>
      <c r="B49" s="86"/>
      <c r="C49" s="87"/>
      <c r="D49" s="87"/>
      <c r="E49" s="34"/>
      <c r="F49" s="35"/>
    </row>
    <row r="50" spans="1:7" ht="46.2" x14ac:dyDescent="0.8">
      <c r="A50" s="85"/>
      <c r="B50" s="86"/>
      <c r="C50" s="87"/>
      <c r="D50" s="87"/>
      <c r="E50" s="36"/>
      <c r="F50" s="68"/>
    </row>
    <row r="51" spans="1:7" ht="46.2" x14ac:dyDescent="0.8">
      <c r="A51" s="85"/>
      <c r="B51" s="86"/>
      <c r="C51" s="87"/>
      <c r="D51" s="87"/>
      <c r="E51" s="36"/>
      <c r="F51" s="68"/>
    </row>
    <row r="52" spans="1:7" ht="46.8" thickBot="1" x14ac:dyDescent="0.85">
      <c r="A52" s="85"/>
      <c r="B52" s="86"/>
      <c r="C52" s="87"/>
      <c r="D52" s="87"/>
      <c r="E52" s="37"/>
      <c r="F52" s="69"/>
    </row>
    <row r="53" spans="1:7" ht="63.75" customHeight="1" thickBot="1" x14ac:dyDescent="0.35">
      <c r="A53" s="8"/>
      <c r="B53" s="88"/>
      <c r="C53" s="89"/>
      <c r="D53" s="89"/>
      <c r="E53" s="90"/>
      <c r="F53" s="72"/>
    </row>
    <row r="54" spans="1:7" ht="68.25" customHeight="1" x14ac:dyDescent="0.8">
      <c r="A54" s="96"/>
      <c r="B54" s="86"/>
      <c r="C54" s="87"/>
      <c r="D54" s="87"/>
      <c r="E54" s="33"/>
      <c r="F54" s="59"/>
      <c r="G54" s="1"/>
    </row>
    <row r="55" spans="1:7" ht="60.75" customHeight="1" x14ac:dyDescent="0.8">
      <c r="A55" s="96"/>
      <c r="B55" s="111"/>
      <c r="C55" s="109"/>
      <c r="D55" s="109"/>
      <c r="E55" s="58"/>
      <c r="F55" s="46"/>
      <c r="G55" s="1"/>
    </row>
    <row r="56" spans="1:7" ht="54.75" customHeight="1" x14ac:dyDescent="0.8">
      <c r="A56" s="96"/>
      <c r="B56" s="111"/>
      <c r="C56" s="109"/>
      <c r="D56" s="109"/>
      <c r="E56" s="58"/>
      <c r="F56" s="46"/>
      <c r="G56" s="1"/>
    </row>
    <row r="57" spans="1:7" ht="64.5" customHeight="1" thickBot="1" x14ac:dyDescent="0.85">
      <c r="A57" s="96"/>
      <c r="B57" s="112"/>
      <c r="C57" s="110"/>
      <c r="D57" s="110"/>
      <c r="E57" s="58"/>
      <c r="F57" s="47"/>
      <c r="G57" s="1"/>
    </row>
    <row r="58" spans="1:7" ht="46.8" thickBot="1" x14ac:dyDescent="0.85">
      <c r="A58" s="8"/>
      <c r="B58" s="48"/>
      <c r="C58" s="49"/>
      <c r="D58" s="49"/>
      <c r="E58" s="40"/>
      <c r="F58" s="50"/>
      <c r="G58" s="1"/>
    </row>
    <row r="59" spans="1:7" ht="41.25" customHeight="1" x14ac:dyDescent="0.8">
      <c r="A59" s="108"/>
      <c r="B59" s="96"/>
      <c r="C59" s="87"/>
      <c r="D59" s="87"/>
      <c r="E59" s="51"/>
      <c r="F59" s="45"/>
      <c r="G59" s="1"/>
    </row>
    <row r="60" spans="1:7" ht="43.5" customHeight="1" x14ac:dyDescent="0.8">
      <c r="A60" s="92"/>
      <c r="B60" s="96"/>
      <c r="C60" s="87"/>
      <c r="D60" s="87"/>
      <c r="E60" s="44"/>
      <c r="F60" s="46"/>
    </row>
    <row r="61" spans="1:7" ht="46.2" x14ac:dyDescent="0.8">
      <c r="A61" s="92"/>
      <c r="B61" s="96"/>
      <c r="C61" s="87"/>
      <c r="D61" s="87"/>
      <c r="E61" s="44"/>
      <c r="F61" s="46"/>
    </row>
    <row r="62" spans="1:7" ht="54" customHeight="1" thickBot="1" x14ac:dyDescent="0.85">
      <c r="A62" s="92"/>
      <c r="B62" s="96"/>
      <c r="C62" s="87"/>
      <c r="D62" s="87"/>
      <c r="E62" s="29"/>
      <c r="F62" s="47"/>
    </row>
    <row r="63" spans="1:7" ht="46.8" thickBot="1" x14ac:dyDescent="0.85">
      <c r="A63" s="8"/>
      <c r="B63" s="49"/>
      <c r="C63" s="49"/>
      <c r="D63" s="49"/>
      <c r="E63" s="52"/>
      <c r="F63" s="64"/>
    </row>
    <row r="64" spans="1:7" ht="60" customHeight="1" x14ac:dyDescent="0.8">
      <c r="A64" s="105"/>
      <c r="B64" s="96"/>
      <c r="C64" s="87"/>
      <c r="D64" s="87"/>
      <c r="E64" s="53"/>
      <c r="F64" s="45"/>
    </row>
    <row r="65" spans="1:6" ht="54.75" customHeight="1" x14ac:dyDescent="0.8">
      <c r="A65" s="92"/>
      <c r="B65" s="96"/>
      <c r="C65" s="87"/>
      <c r="D65" s="87"/>
      <c r="E65" s="54"/>
      <c r="F65" s="46"/>
    </row>
    <row r="66" spans="1:6" ht="48.75" customHeight="1" x14ac:dyDescent="0.8">
      <c r="A66" s="92"/>
      <c r="B66" s="96"/>
      <c r="C66" s="87"/>
      <c r="D66" s="87"/>
      <c r="E66" s="54"/>
      <c r="F66" s="46"/>
    </row>
    <row r="67" spans="1:6" ht="43.5" customHeight="1" thickBot="1" x14ac:dyDescent="0.85">
      <c r="A67" s="92"/>
      <c r="B67" s="96"/>
      <c r="C67" s="87"/>
      <c r="D67" s="87"/>
      <c r="E67" s="55"/>
      <c r="F67" s="47"/>
    </row>
    <row r="68" spans="1:6" ht="46.8" thickBot="1" x14ac:dyDescent="0.85">
      <c r="A68" s="8"/>
      <c r="B68" s="42"/>
      <c r="C68" s="43"/>
      <c r="D68" s="43"/>
      <c r="E68" s="63"/>
      <c r="F68" s="64"/>
    </row>
    <row r="69" spans="1:6" ht="39.75" customHeight="1" x14ac:dyDescent="0.8">
      <c r="A69" s="105"/>
      <c r="B69" s="96"/>
      <c r="C69" s="87"/>
      <c r="D69" s="87"/>
      <c r="E69" s="53"/>
      <c r="F69" s="78"/>
    </row>
    <row r="70" spans="1:6" ht="46.2" x14ac:dyDescent="0.8">
      <c r="A70" s="92"/>
      <c r="B70" s="96"/>
      <c r="C70" s="87"/>
      <c r="D70" s="87"/>
      <c r="E70" s="54"/>
      <c r="F70" s="46"/>
    </row>
    <row r="71" spans="1:6" ht="39.75" customHeight="1" x14ac:dyDescent="0.8">
      <c r="A71" s="92"/>
      <c r="B71" s="96"/>
      <c r="C71" s="87"/>
      <c r="D71" s="87"/>
      <c r="E71" s="54"/>
      <c r="F71" s="46"/>
    </row>
    <row r="72" spans="1:6" ht="91.5" customHeight="1" thickBot="1" x14ac:dyDescent="0.85">
      <c r="A72" s="92"/>
      <c r="B72" s="96"/>
      <c r="C72" s="87"/>
      <c r="D72" s="87"/>
      <c r="E72" s="55"/>
      <c r="F72" s="47"/>
    </row>
    <row r="73" spans="1:6" ht="46.8" thickBot="1" x14ac:dyDescent="0.85">
      <c r="A73" s="8"/>
      <c r="B73" s="39"/>
      <c r="C73" s="39"/>
      <c r="D73" s="41"/>
      <c r="E73" s="57"/>
      <c r="F73" s="79"/>
    </row>
    <row r="74" spans="1:6" ht="60.75" customHeight="1" x14ac:dyDescent="0.8">
      <c r="A74" s="105"/>
      <c r="B74" s="96"/>
      <c r="C74" s="87"/>
      <c r="D74" s="87"/>
      <c r="E74" s="53"/>
      <c r="F74" s="78"/>
    </row>
    <row r="75" spans="1:6" ht="63" customHeight="1" x14ac:dyDescent="0.8">
      <c r="A75" s="92"/>
      <c r="B75" s="96"/>
      <c r="C75" s="87"/>
      <c r="D75" s="87"/>
      <c r="E75" s="54"/>
      <c r="F75" s="80"/>
    </row>
    <row r="76" spans="1:6" ht="48.75" customHeight="1" x14ac:dyDescent="0.8">
      <c r="A76" s="92"/>
      <c r="B76" s="96"/>
      <c r="C76" s="87"/>
      <c r="D76" s="87"/>
      <c r="E76" s="54"/>
      <c r="F76" s="80"/>
    </row>
    <row r="77" spans="1:6" ht="50.25" customHeight="1" thickBot="1" x14ac:dyDescent="0.85">
      <c r="A77" s="92"/>
      <c r="B77" s="96"/>
      <c r="C77" s="87"/>
      <c r="D77" s="87"/>
      <c r="E77" s="56"/>
      <c r="F77" s="81"/>
    </row>
    <row r="78" spans="1:6" ht="45.75" customHeight="1" thickBot="1" x14ac:dyDescent="0.85">
      <c r="A78" s="8"/>
      <c r="B78" s="23"/>
      <c r="C78" s="40"/>
      <c r="D78" s="40"/>
      <c r="E78" s="57"/>
      <c r="F78" s="82"/>
    </row>
    <row r="79" spans="1:6" ht="48.75" customHeight="1" x14ac:dyDescent="0.8">
      <c r="A79" s="105"/>
      <c r="B79" s="96"/>
      <c r="C79" s="87"/>
      <c r="D79" s="87"/>
      <c r="E79" s="53"/>
      <c r="F79" s="45"/>
    </row>
    <row r="80" spans="1:6" ht="53.25" customHeight="1" x14ac:dyDescent="0.8">
      <c r="A80" s="92"/>
      <c r="B80" s="96"/>
      <c r="C80" s="87"/>
      <c r="D80" s="87"/>
      <c r="E80" s="54"/>
      <c r="F80" s="46"/>
    </row>
    <row r="81" spans="1:6" ht="56.25" customHeight="1" x14ac:dyDescent="0.8">
      <c r="A81" s="92"/>
      <c r="B81" s="96"/>
      <c r="C81" s="87"/>
      <c r="D81" s="87"/>
      <c r="E81" s="54"/>
      <c r="F81" s="46"/>
    </row>
    <row r="82" spans="1:6" ht="46.5" customHeight="1" thickBot="1" x14ac:dyDescent="0.85">
      <c r="A82" s="92"/>
      <c r="B82" s="96"/>
      <c r="C82" s="87"/>
      <c r="D82" s="87"/>
      <c r="E82" s="56"/>
      <c r="F82" s="47"/>
    </row>
    <row r="83" spans="1:6" ht="46.8" thickBot="1" x14ac:dyDescent="0.85">
      <c r="A83" s="8"/>
      <c r="B83" s="40"/>
      <c r="C83" s="40"/>
      <c r="D83" s="40"/>
      <c r="E83" s="40"/>
      <c r="F83" s="64"/>
    </row>
    <row r="84" spans="1:6" ht="30.6" x14ac:dyDescent="0.55000000000000004">
      <c r="A84" s="2"/>
      <c r="B84" s="2"/>
      <c r="C84" s="2"/>
      <c r="D84" s="2"/>
      <c r="E84" s="2"/>
      <c r="F84" s="2"/>
    </row>
  </sheetData>
  <mergeCells count="72">
    <mergeCell ref="D64:D67"/>
    <mergeCell ref="A69:A72"/>
    <mergeCell ref="A79:A82"/>
    <mergeCell ref="B74:B77"/>
    <mergeCell ref="B69:B72"/>
    <mergeCell ref="B79:B82"/>
    <mergeCell ref="C79:C82"/>
    <mergeCell ref="D79:D82"/>
    <mergeCell ref="C74:C77"/>
    <mergeCell ref="D74:D77"/>
    <mergeCell ref="C69:C72"/>
    <mergeCell ref="D69:D72"/>
    <mergeCell ref="A74:A77"/>
    <mergeCell ref="A64:A67"/>
    <mergeCell ref="B64:B67"/>
    <mergeCell ref="C64:C67"/>
    <mergeCell ref="A44:A47"/>
    <mergeCell ref="B44:B47"/>
    <mergeCell ref="C44:C47"/>
    <mergeCell ref="D44:D47"/>
    <mergeCell ref="A39:A42"/>
    <mergeCell ref="B39:B42"/>
    <mergeCell ref="C39:C42"/>
    <mergeCell ref="D39:D42"/>
    <mergeCell ref="A54:A57"/>
    <mergeCell ref="A59:A62"/>
    <mergeCell ref="B59:B62"/>
    <mergeCell ref="C59:C62"/>
    <mergeCell ref="D59:D62"/>
    <mergeCell ref="D54:D57"/>
    <mergeCell ref="C54:C57"/>
    <mergeCell ref="B54:B57"/>
    <mergeCell ref="D19:D22"/>
    <mergeCell ref="D24:D27"/>
    <mergeCell ref="C24:C27"/>
    <mergeCell ref="B24:B27"/>
    <mergeCell ref="D34:D37"/>
    <mergeCell ref="A19:A22"/>
    <mergeCell ref="B19:B22"/>
    <mergeCell ref="C19:C22"/>
    <mergeCell ref="A24:A27"/>
    <mergeCell ref="B34:B37"/>
    <mergeCell ref="C34:C37"/>
    <mergeCell ref="A34:A37"/>
    <mergeCell ref="C5:D5"/>
    <mergeCell ref="E5:E6"/>
    <mergeCell ref="A7:A8"/>
    <mergeCell ref="B7:B8"/>
    <mergeCell ref="C7:C8"/>
    <mergeCell ref="D7:D8"/>
    <mergeCell ref="E7:E8"/>
    <mergeCell ref="A9:A12"/>
    <mergeCell ref="A3:F3"/>
    <mergeCell ref="A29:A32"/>
    <mergeCell ref="B29:B32"/>
    <mergeCell ref="C29:C32"/>
    <mergeCell ref="D29:D32"/>
    <mergeCell ref="A14:A17"/>
    <mergeCell ref="B14:B17"/>
    <mergeCell ref="C14:C17"/>
    <mergeCell ref="D14:D17"/>
    <mergeCell ref="F7:F8"/>
    <mergeCell ref="B9:B12"/>
    <mergeCell ref="C9:C12"/>
    <mergeCell ref="D9:D12"/>
    <mergeCell ref="A5:A6"/>
    <mergeCell ref="B5:B6"/>
    <mergeCell ref="A49:A52"/>
    <mergeCell ref="B49:B52"/>
    <mergeCell ref="D49:D52"/>
    <mergeCell ref="C49:C52"/>
    <mergeCell ref="B53:E53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  <rowBreaks count="1" manualBreakCount="1">
    <brk id="53" max="14" man="1"/>
  </rowBreaks>
  <colBreaks count="1" manualBreakCount="1">
    <brk id="6" max="9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план реализации</vt:lpstr>
      <vt:lpstr>бюджет КМР</vt:lpstr>
      <vt:lpstr>Лист3</vt:lpstr>
      <vt:lpstr>Лист4</vt:lpstr>
      <vt:lpstr>'бюджет КМР'!Область_печати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2015-10-06T09:18:46Z</dcterms:modified>
</cp:coreProperties>
</file>